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5BEE435-1026-4EF4-88D5-A9E4836AC840}" xr6:coauthVersionLast="47" xr6:coauthVersionMax="47" xr10:uidLastSave="{00000000-0000-0000-0000-000000000000}"/>
  <bookViews>
    <workbookView xWindow="41190" yWindow="3600" windowWidth="28035" windowHeight="15405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" i="142" l="1"/>
  <c r="D49" i="142"/>
  <c r="Q46" i="142" l="1"/>
  <c r="Q45" i="142"/>
  <c r="Q44" i="142"/>
  <c r="D42" i="142" l="1"/>
  <c r="Q37" i="142"/>
  <c r="D35" i="142" l="1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D28" i="142" l="1"/>
  <c r="D21" i="142" l="1"/>
  <c r="D14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Q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56" i="142" l="1"/>
  <c r="Q48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Q40" i="142" s="1"/>
  <c r="N7" i="142"/>
  <c r="N12" i="142"/>
  <c r="N16" i="142"/>
  <c r="N36" i="142"/>
  <c r="N41" i="142"/>
  <c r="N9" i="142"/>
  <c r="N21" i="142"/>
  <c r="N35" i="142"/>
  <c r="D35" i="141"/>
  <c r="Q50" i="142" l="1"/>
  <c r="Q51" i="142" s="1"/>
  <c r="Q52" i="142" s="1"/>
  <c r="Q53" i="142" s="1"/>
  <c r="Q54" i="142" s="1"/>
  <c r="Q55" i="142" s="1"/>
  <c r="Q56" i="142" s="1"/>
  <c r="Q57" i="142" s="1"/>
  <c r="Q58" i="142" s="1"/>
  <c r="Q59" i="142" s="1"/>
  <c r="Q60" i="142" s="1"/>
  <c r="Q61" i="142" s="1"/>
  <c r="Q62" i="142" s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P41" i="142"/>
  <c r="O41" i="142" s="1"/>
  <c r="R41" i="142"/>
  <c r="P42" i="142" l="1"/>
  <c r="O42" i="142" s="1"/>
  <c r="S42" i="142"/>
  <c r="R42" i="142" s="1"/>
  <c r="P43" i="142" l="1"/>
  <c r="O43" i="142" s="1"/>
  <c r="S43" i="142"/>
  <c r="R43" i="142" s="1"/>
  <c r="P44" i="142" l="1"/>
  <c r="O44" i="142" s="1"/>
  <c r="S44" i="142"/>
  <c r="R44" i="142" s="1"/>
  <c r="P45" i="142" l="1"/>
  <c r="O45" i="142" s="1"/>
  <c r="S45" i="142"/>
  <c r="R45" i="142" s="1"/>
  <c r="P46" i="142" l="1"/>
  <c r="O46" i="142" s="1"/>
  <c r="S46" i="142"/>
  <c r="R46" i="142" s="1"/>
  <c r="P47" i="142" l="1"/>
  <c r="O47" i="142" s="1"/>
  <c r="S47" i="142"/>
  <c r="R47" i="142" s="1"/>
  <c r="P48" i="142" l="1"/>
  <c r="O48" i="142" s="1"/>
  <c r="S48" i="142"/>
  <c r="R48" i="142" s="1"/>
  <c r="P49" i="142" l="1"/>
  <c r="O49" i="142" s="1"/>
  <c r="S49" i="142"/>
  <c r="R49" i="142" s="1"/>
  <c r="P50" i="142" l="1"/>
  <c r="O50" i="142" s="1"/>
  <c r="S50" i="142"/>
  <c r="R50" i="142" s="1"/>
  <c r="P51" i="142" l="1"/>
  <c r="O51" i="142" s="1"/>
  <c r="S51" i="142"/>
  <c r="R51" i="142" s="1"/>
  <c r="P52" i="142" l="1"/>
  <c r="O52" i="142" s="1"/>
  <c r="S52" i="142"/>
  <c r="R52" i="142" s="1"/>
  <c r="P53" i="142" l="1"/>
  <c r="O53" i="142" s="1"/>
  <c r="S53" i="142"/>
  <c r="R53" i="142" s="1"/>
  <c r="P54" i="142" l="1"/>
  <c r="O54" i="142" s="1"/>
  <c r="S54" i="142"/>
  <c r="R54" i="142" s="1"/>
  <c r="P55" i="142" l="1"/>
  <c r="O55" i="142" s="1"/>
  <c r="S55" i="142"/>
  <c r="R55" i="142" s="1"/>
  <c r="P56" i="142" l="1"/>
  <c r="O56" i="142" s="1"/>
  <c r="S56" i="142"/>
  <c r="R56" i="142" s="1"/>
  <c r="P57" i="142" l="1"/>
  <c r="O57" i="142" s="1"/>
  <c r="S57" i="142"/>
  <c r="R57" i="142" s="1"/>
  <c r="P58" i="142" l="1"/>
  <c r="O58" i="142" s="1"/>
  <c r="S58" i="142"/>
  <c r="R58" i="142" s="1"/>
  <c r="P59" i="142" l="1"/>
  <c r="O59" i="142" s="1"/>
  <c r="S59" i="142"/>
  <c r="R59" i="142" s="1"/>
  <c r="P60" i="142" l="1"/>
  <c r="O60" i="142" s="1"/>
  <c r="S60" i="142"/>
  <c r="R60" i="142" s="1"/>
  <c r="P61" i="142" l="1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<sst xmlns="http://schemas.openxmlformats.org/spreadsheetml/2006/main" count="1881" uniqueCount="394">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</sst>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Reserves'!$A$229:$A$242</c:f>
              <c:strCache>
                <c:ptCount val="14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</c:strCache>
            </c:strRef>
          </c:cat>
          <c:val>
            <c:numRef>
              <c:f>'Exceed Reserves'!$E$229:$E$242</c:f>
              <c:numCache>
                <c:formatCode>_(* #,##0_);_(* \(#,##0\);_(* "-"??_);_(@_)</c:formatCode>
                <c:ptCount val="14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L37" activePane="bottomRight" state="frozen"/>
      <selection pane="topRight" activeCell="C1" sqref="C1"/>
      <selection pane="bottomLeft" activeCell="A7" sqref="A7"/>
      <selection pane="bottomRight" activeCell="X50" sqref="X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-2100</v>
      </c>
      <c r="J35" s="25">
        <v>500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-12200</v>
      </c>
      <c r="J36" s="25">
        <v>500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1900</v>
      </c>
      <c r="J37" s="25">
        <v>500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3600</v>
      </c>
      <c r="J40" s="25">
        <v>100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-3139696.6363636362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-1250</v>
      </c>
      <c r="J41" s="25">
        <v>100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-4400</v>
      </c>
      <c r="J42" s="25">
        <v>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-3400</v>
      </c>
      <c r="J43" s="25">
        <v>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-25700</v>
      </c>
      <c r="J44" s="25">
        <v>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-3152376.75</v>
      </c>
      <c r="Y47" s="156">
        <f t="shared" si="13"/>
        <v>-3129808</v>
      </c>
      <c r="Z47" s="217">
        <f>AVERAGE(Y47:Y55)</f>
        <v>-3126799.111111111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3061376</v>
      </c>
      <c r="H51" s="132">
        <v>300</v>
      </c>
      <c r="I51" s="25">
        <v>-4000</v>
      </c>
      <c r="J51" s="25">
        <v>300</v>
      </c>
      <c r="K51" s="170">
        <f t="shared" si="23"/>
        <v>-3400</v>
      </c>
      <c r="L51" s="171"/>
      <c r="M51" s="153"/>
      <c r="N51" s="149">
        <f t="shared" si="24"/>
        <v>3057976</v>
      </c>
      <c r="O51" s="67">
        <f t="shared" si="25"/>
        <v>70820.887777777782</v>
      </c>
      <c r="P51" s="7">
        <f t="shared" si="5"/>
        <v>3186939.95</v>
      </c>
      <c r="Q51" s="164">
        <f t="shared" si="20"/>
        <v>3213957.51</v>
      </c>
      <c r="R51" s="29">
        <f t="shared" si="1"/>
        <v>143.66153794514099</v>
      </c>
      <c r="S51" s="5">
        <f>SUM($Q$7:$Q51)/T51-1</f>
        <v>233021.88777777759</v>
      </c>
      <c r="T51" s="18">
        <v>45</v>
      </c>
      <c r="U51" s="138"/>
      <c r="V51" s="131"/>
      <c r="W51" s="105"/>
      <c r="X51" s="167"/>
      <c r="Y51" s="156">
        <f t="shared" si="26"/>
        <v>-3125897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135623.81434782609</v>
      </c>
      <c r="P52" s="7">
        <f t="shared" si="5"/>
        <v>6238695.46</v>
      </c>
      <c r="Q52" s="164">
        <f t="shared" si="20"/>
        <v>3213957.51</v>
      </c>
      <c r="R52" s="29">
        <f t="shared" si="1"/>
        <v>183.61352779116527</v>
      </c>
      <c r="S52" s="5">
        <f>SUM($Q$7:$Q52)/T52-1</f>
        <v>297824.81434782589</v>
      </c>
      <c r="T52" s="18">
        <v>46</v>
      </c>
      <c r="U52" s="138"/>
      <c r="V52" s="131"/>
      <c r="W52" s="105"/>
      <c r="X52" s="167"/>
      <c r="Y52" s="156">
        <f t="shared" si="26"/>
        <v>-3125897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197669.16957446805</v>
      </c>
      <c r="P53" s="7">
        <f t="shared" si="5"/>
        <v>9290450.9699999988</v>
      </c>
      <c r="Q53" s="164">
        <f t="shared" ref="Q53:Q62" si="27">Q52+N53</f>
        <v>3213957.51</v>
      </c>
      <c r="R53" s="29">
        <f t="shared" si="1"/>
        <v>221.86543296289062</v>
      </c>
      <c r="S53" s="5">
        <f>SUM($Q$7:$Q53)/T53-1</f>
        <v>359870.16957446787</v>
      </c>
      <c r="T53" s="18">
        <v>47</v>
      </c>
      <c r="U53" s="138"/>
      <c r="V53" s="131"/>
      <c r="W53" s="105"/>
      <c r="X53" s="167"/>
      <c r="Y53" s="156">
        <f t="shared" si="26"/>
        <v>-3125897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>
        <v>300</v>
      </c>
      <c r="I54" s="25">
        <v>-3000</v>
      </c>
      <c r="J54" s="25">
        <v>100</v>
      </c>
      <c r="K54" s="170">
        <f t="shared" si="23"/>
        <v>-2600</v>
      </c>
      <c r="L54" s="171"/>
      <c r="M54" s="153"/>
      <c r="N54" s="149">
        <f t="shared" si="24"/>
        <v>-2600</v>
      </c>
      <c r="O54" s="67">
        <f t="shared" si="25"/>
        <v>257075.13499999998</v>
      </c>
      <c r="P54" s="7">
        <f t="shared" si="5"/>
        <v>12339606.479999999</v>
      </c>
      <c r="Q54" s="164">
        <f t="shared" si="27"/>
        <v>3211357.51</v>
      </c>
      <c r="R54" s="29">
        <f t="shared" si="1"/>
        <v>258.49011417861669</v>
      </c>
      <c r="S54" s="5">
        <f>SUM($Q$7:$Q54)/T54-1</f>
        <v>419276.13499999978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6"/>
        <v>-3123297</v>
      </c>
      <c r="Z54" s="217">
        <f>AVERAGE(Y54:Y62)</f>
        <v>-3120985.888888889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>
        <v>300</v>
      </c>
      <c r="I55" s="25">
        <v>-3000</v>
      </c>
      <c r="J55" s="25">
        <v>100</v>
      </c>
      <c r="K55" s="170">
        <f t="shared" si="23"/>
        <v>-2600</v>
      </c>
      <c r="L55" s="171"/>
      <c r="M55" s="153"/>
      <c r="N55" s="149">
        <f t="shared" si="24"/>
        <v>-2600</v>
      </c>
      <c r="O55" s="67">
        <f t="shared" si="25"/>
        <v>314003.30591836729</v>
      </c>
      <c r="P55" s="7">
        <f t="shared" si="5"/>
        <v>15386161.989999998</v>
      </c>
      <c r="Q55" s="164">
        <f t="shared" si="27"/>
        <v>3208757.51</v>
      </c>
      <c r="R55" s="29">
        <f t="shared" si="1"/>
        <v>293.58719739483308</v>
      </c>
      <c r="S55" s="5">
        <f>SUM($Q$7:$Q55)/T55-1</f>
        <v>476204.30591836711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6"/>
        <v>-3120697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v>-1829</v>
      </c>
      <c r="E56" s="87"/>
      <c r="F56" s="23"/>
      <c r="G56" s="26">
        <f t="shared" si="28"/>
        <v>-1829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-1829</v>
      </c>
      <c r="O56" s="67">
        <f t="shared" si="25"/>
        <v>368617.77</v>
      </c>
      <c r="P56" s="7">
        <f t="shared" si="5"/>
        <v>18430888.5</v>
      </c>
      <c r="Q56" s="164">
        <f t="shared" si="27"/>
        <v>3206928.51</v>
      </c>
      <c r="R56" s="29">
        <f t="shared" si="1"/>
        <v>327.25784515603982</v>
      </c>
      <c r="S56" s="5">
        <f>SUM($Q$7:$Q56)/T56-1</f>
        <v>530818.76999999967</v>
      </c>
      <c r="T56" s="18">
        <v>50</v>
      </c>
      <c r="U56" s="138"/>
      <c r="V56" s="131"/>
      <c r="W56" s="105"/>
      <c r="X56" s="167"/>
      <c r="Y56" s="156">
        <f t="shared" si="26"/>
        <v>-3120697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421090.49039215682</v>
      </c>
      <c r="P57" s="7">
        <f t="shared" si="5"/>
        <v>21475615.009999998</v>
      </c>
      <c r="Q57" s="164">
        <f t="shared" si="27"/>
        <v>3206928.51</v>
      </c>
      <c r="R57" s="29">
        <f t="shared" si="1"/>
        <v>359.60807535798358</v>
      </c>
      <c r="S57" s="5">
        <f>SUM($Q$7:$Q57)/T57-1</f>
        <v>583291.49039215653</v>
      </c>
      <c r="T57" s="18">
        <v>51</v>
      </c>
      <c r="U57" s="138"/>
      <c r="V57" s="131"/>
      <c r="W57" s="105"/>
      <c r="X57" s="167"/>
      <c r="Y57" s="156">
        <f t="shared" si="26"/>
        <v>-3120697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471545.02923076914</v>
      </c>
      <c r="P58" s="7">
        <f t="shared" si="5"/>
        <v>24520341.519999996</v>
      </c>
      <c r="Q58" s="164">
        <f t="shared" si="27"/>
        <v>3206928.51</v>
      </c>
      <c r="R58" s="29">
        <f t="shared" si="1"/>
        <v>390.71406593677568</v>
      </c>
      <c r="S58" s="5">
        <f>SUM($Q$7:$Q58)/T58-1</f>
        <v>633746.02923076891</v>
      </c>
      <c r="T58" s="18">
        <v>52</v>
      </c>
      <c r="U58" s="138"/>
      <c r="V58" s="131"/>
      <c r="W58" s="105"/>
      <c r="X58" s="167"/>
      <c r="Y58" s="156">
        <f t="shared" si="26"/>
        <v>-3120697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520095.62320754706</v>
      </c>
      <c r="P59" s="7">
        <f t="shared" si="5"/>
        <v>27565068.029999994</v>
      </c>
      <c r="Q59" s="164">
        <f t="shared" si="27"/>
        <v>3206928.51</v>
      </c>
      <c r="R59" s="29">
        <f t="shared" si="1"/>
        <v>420.64624555033026</v>
      </c>
      <c r="S59" s="5">
        <f>SUM($Q$7:$Q59)/T59-1</f>
        <v>682296.62320754677</v>
      </c>
      <c r="T59" s="18">
        <v>53</v>
      </c>
      <c r="U59" s="138"/>
      <c r="V59" s="131"/>
      <c r="W59" s="105"/>
      <c r="X59" s="167"/>
      <c r="Y59" s="156">
        <f t="shared" si="26"/>
        <v>-3120697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566848.04703703686</v>
      </c>
      <c r="P60" s="7">
        <f t="shared" si="5"/>
        <v>30609794.539999992</v>
      </c>
      <c r="Q60" s="164">
        <f t="shared" si="27"/>
        <v>3206928.51</v>
      </c>
      <c r="R60" s="29">
        <f t="shared" si="1"/>
        <v>449.46982591893851</v>
      </c>
      <c r="S60" s="5">
        <f>SUM($Q$7:$Q60)/T60-1</f>
        <v>729049.04703703662</v>
      </c>
      <c r="T60" s="18">
        <v>54</v>
      </c>
      <c r="U60" s="138"/>
      <c r="V60" s="131"/>
      <c r="W60" s="105"/>
      <c r="X60" s="167"/>
      <c r="Y60" s="156">
        <f t="shared" si="26"/>
        <v>-3120697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611900.38272727258</v>
      </c>
      <c r="P61" s="7">
        <f t="shared" si="5"/>
        <v>33654521.04999999</v>
      </c>
      <c r="Q61" s="164">
        <f t="shared" si="27"/>
        <v>3206928.51</v>
      </c>
      <c r="R61" s="29">
        <f t="shared" si="1"/>
        <v>477.24527609232456</v>
      </c>
      <c r="S61" s="5">
        <f>SUM($Q$7:$Q61)/T61-1</f>
        <v>774101.38272727223</v>
      </c>
      <c r="T61" s="18">
        <v>55</v>
      </c>
      <c r="U61" s="138"/>
      <c r="V61" s="131"/>
      <c r="W61" s="105"/>
      <c r="X61" s="167"/>
      <c r="Y61" s="156">
        <f t="shared" si="26"/>
        <v>-3120697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655343.70642857125</v>
      </c>
      <c r="P62" s="7">
        <f t="shared" si="5"/>
        <v>36699247.559999987</v>
      </c>
      <c r="Q62" s="164">
        <f t="shared" si="27"/>
        <v>3206928.51</v>
      </c>
      <c r="R62" s="29">
        <f t="shared" si="1"/>
        <v>504.02874590237536</v>
      </c>
      <c r="S62" s="5">
        <f>SUM($Q$7:$Q62)/T62-1</f>
        <v>817544.70642857091</v>
      </c>
      <c r="T62" s="18">
        <v>56</v>
      </c>
      <c r="U62" s="138"/>
      <c r="V62" s="131"/>
      <c r="W62" s="105"/>
      <c r="X62" s="167"/>
      <c r="Y62" s="156">
        <f t="shared" si="26"/>
        <v>-3120697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06"/>
  <sheetViews>
    <sheetView topLeftCell="A5293" workbookViewId="0">
      <selection activeCell="E5328" sqref="E53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14" activePane="bottomLeft" state="frozen"/>
      <selection activeCell="X30" sqref="X30"/>
      <selection pane="bottomLeft" activeCell="Z250" sqref="Z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2024-09-06T09:30:34Z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